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TU\AppData\Local\Temp\Rar$DIa9748.27970.rartemp\"/>
    </mc:Choice>
  </mc:AlternateContent>
  <xr:revisionPtr revIDLastSave="0" documentId="13_ncr:1_{388D47F6-30BE-4F1E-A171-882A5D76FED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 2 Р и ПР 2025" sheetId="5" r:id="rId1"/>
  </sheets>
  <definedNames>
    <definedName name="_xlnm._FilterDatabase" localSheetId="0" hidden="1">'прил 2 Р и ПР 2025'!$B$14:$I$49</definedName>
    <definedName name="_xlnm.Print_Area" localSheetId="0">'прил 2 Р и ПР 2025'!$A$1:$M$49</definedName>
  </definedNames>
  <calcPr calcId="191029" iterate="1"/>
</workbook>
</file>

<file path=xl/calcChain.xml><?xml version="1.0" encoding="utf-8"?>
<calcChain xmlns="http://schemas.openxmlformats.org/spreadsheetml/2006/main">
  <c r="L17" i="5" l="1"/>
  <c r="L35" i="5" l="1"/>
  <c r="L37" i="5"/>
  <c r="L47" i="5"/>
  <c r="L45" i="5"/>
  <c r="L43" i="5"/>
  <c r="L41" i="5"/>
  <c r="L39" i="5"/>
  <c r="L28" i="5"/>
  <c r="L24" i="5"/>
  <c r="L22" i="5"/>
  <c r="L18" i="5"/>
  <c r="L34" i="5" l="1"/>
  <c r="L15" i="5"/>
  <c r="H28" i="5"/>
  <c r="H24" i="5"/>
  <c r="H22" i="5"/>
  <c r="H15" i="5"/>
  <c r="G42" i="5"/>
  <c r="G21" i="5"/>
  <c r="G18" i="5"/>
  <c r="L49" i="5" l="1"/>
  <c r="G23" i="5"/>
  <c r="J21" i="5" l="1"/>
  <c r="J16" i="5"/>
  <c r="J35" i="5" l="1"/>
  <c r="K36" i="5"/>
  <c r="J36" i="5"/>
  <c r="K37" i="5"/>
  <c r="J37" i="5"/>
  <c r="J42" i="5"/>
  <c r="J46" i="5"/>
  <c r="K31" i="5"/>
  <c r="J31" i="5"/>
  <c r="K47" i="5" l="1"/>
  <c r="K45" i="5"/>
  <c r="K43" i="5"/>
  <c r="K41" i="5"/>
  <c r="K39" i="5"/>
  <c r="K34" i="5"/>
  <c r="K28" i="5"/>
  <c r="K24" i="5"/>
  <c r="K22" i="5"/>
  <c r="K15" i="5"/>
  <c r="J47" i="5"/>
  <c r="J45" i="5"/>
  <c r="J43" i="5"/>
  <c r="J41" i="5"/>
  <c r="J39" i="5"/>
  <c r="J34" i="5"/>
  <c r="J28" i="5"/>
  <c r="J24" i="5"/>
  <c r="J22" i="5"/>
  <c r="J15" i="5"/>
  <c r="K49" i="5" l="1"/>
  <c r="J49" i="5"/>
  <c r="H47" i="5"/>
  <c r="I48" i="5"/>
  <c r="G47" i="5"/>
  <c r="I47" i="5" l="1"/>
  <c r="M47" i="5" s="1"/>
  <c r="M48" i="5"/>
  <c r="G28" i="5"/>
  <c r="G34" i="5"/>
  <c r="H34" i="5" l="1"/>
  <c r="G22" i="5" l="1"/>
  <c r="I38" i="5" l="1"/>
  <c r="M38" i="5" s="1"/>
  <c r="G15" i="5"/>
  <c r="I19" i="5"/>
  <c r="M19" i="5" s="1"/>
  <c r="I33" i="5" l="1"/>
  <c r="M33" i="5" s="1"/>
  <c r="G45" i="5" l="1"/>
  <c r="G43" i="5"/>
  <c r="G41" i="5"/>
  <c r="G39" i="5"/>
  <c r="G24" i="5" l="1"/>
  <c r="G49" i="5" s="1"/>
  <c r="H45" i="5" l="1"/>
  <c r="H43" i="5"/>
  <c r="H41" i="5"/>
  <c r="H39" i="5"/>
  <c r="H49" i="5" l="1"/>
  <c r="I46" i="5"/>
  <c r="M46" i="5" s="1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7" i="5"/>
  <c r="M37" i="5" s="1"/>
  <c r="I36" i="5"/>
  <c r="M36" i="5" s="1"/>
  <c r="I35" i="5"/>
  <c r="M35" i="5" s="1"/>
  <c r="I34" i="5"/>
  <c r="M34" i="5" s="1"/>
  <c r="I32" i="5"/>
  <c r="M32" i="5" s="1"/>
  <c r="I31" i="5"/>
  <c r="M31" i="5" s="1"/>
  <c r="I30" i="5"/>
  <c r="M30" i="5" s="1"/>
  <c r="I29" i="5"/>
  <c r="M29" i="5" s="1"/>
  <c r="I27" i="5"/>
  <c r="M27" i="5" s="1"/>
  <c r="I26" i="5"/>
  <c r="M26" i="5" s="1"/>
  <c r="I25" i="5"/>
  <c r="M25" i="5" s="1"/>
  <c r="I23" i="5"/>
  <c r="I21" i="5"/>
  <c r="M21" i="5" s="1"/>
  <c r="I20" i="5"/>
  <c r="M20" i="5" s="1"/>
  <c r="I18" i="5"/>
  <c r="M18" i="5" s="1"/>
  <c r="I16" i="5"/>
  <c r="M16" i="5" s="1"/>
  <c r="I17" i="5"/>
  <c r="M17" i="5" s="1"/>
  <c r="I22" i="5" l="1"/>
  <c r="M22" i="5" s="1"/>
  <c r="M23" i="5"/>
  <c r="I24" i="5"/>
  <c r="M24" i="5" s="1"/>
  <c r="I15" i="5"/>
  <c r="M15" i="5" s="1"/>
  <c r="I28" i="5"/>
  <c r="M28" i="5" s="1"/>
  <c r="I49" i="5" l="1"/>
  <c r="M49" i="5" s="1"/>
</calcChain>
</file>

<file path=xl/sharedStrings.xml><?xml version="1.0" encoding="utf-8"?>
<sst xmlns="http://schemas.openxmlformats.org/spreadsheetml/2006/main" count="128" uniqueCount="72">
  <si>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</si>
  <si>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</si>
  <si>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</si>
  <si>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</si>
  <si>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</si>
  <si>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</si>
  <si>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</si>
  <si>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</si>
  <si>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</si>
  <si>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</si>
  <si>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</si>
  <si>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</si>
  <si>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</si>
  <si>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</si>
  <si>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</si>
  <si>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</si>
  <si>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</si>
  <si>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</si>
  <si>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</si>
  <si>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</si>
  <si>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</si>
  <si>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</si>
  <si>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</si>
  <si>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</si>
  <si>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</si>
  <si>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</si>
  <si>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</si>
  <si>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</si>
  <si>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</si>
  <si>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</si>
  <si>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</si>
  <si>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</si>
  <si>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</si>
  <si>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</si>
  <si>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</si>
  <si>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</si>
  <si>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</si>
  <si>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</si>
  <si>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</si>
  <si>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</si>
  <si>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</si>
  <si>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</si>
  <si>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</si>
  <si>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</si>
  <si>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</si>
  <si>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</si>
  <si>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</si>
  <si>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</si>
  <si>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</si>
  <si>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</si>
  <si>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</si>
  <si>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</si>
  <si>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</si>
  <si>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</si>
  <si>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</si>
  <si>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</si>
  <si>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</si>
  <si>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</si>
  <si>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</si>
  <si>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</si>
  <si>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</si>
  <si>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2025 г.</t>
  </si>
  <si>
    <t>2026 г.</t>
  </si>
  <si>
    <t>2027 г.</t>
  </si>
  <si>
    <t>от 26.12.2024 г.  № 138</t>
  </si>
  <si>
    <t>Приложение № 4</t>
  </si>
  <si>
    <t>от 25.12.2025 г.  № 211</t>
  </si>
  <si>
    <t>Исполнено</t>
  </si>
  <si>
    <t>Приложение № 2</t>
  </si>
  <si>
    <t>% исполнения</t>
  </si>
  <si>
    <t>Исполнение бюджета городского поселения Игрим за 2025 год расходов бюджета по разделам и подразделам классификации расходов бюджета</t>
  </si>
  <si>
    <t>от 21.05.2026 г.  №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</si>
</sst>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49" fontId="4" fillId="0" borderId="1" xfId="0" applyNumberFormat="1" applyFont="1" applyBorder="1" applyAlignment="1">
      <alignment horizontal="left" vertical="center" wrapText="1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169" fontId="4" fillId="0" borderId="0" xfId="1" applyNumberFormat="1" applyFont="1"/>
    <xf numFmtId="0" fontId="6" fillId="0" borderId="0" xfId="1" applyFont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1"/>
  <sheetViews>
    <sheetView tabSelected="1" zoomScaleNormal="100" workbookViewId="0">
      <selection activeCell="M5" sqref="M5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6" customWidth="1"/>
    <col min="4" max="4" width="4.7109375" style="6" customWidth="1"/>
    <col min="5" max="5" width="9.140625" style="7" hidden="1" customWidth="1"/>
    <col min="6" max="6" width="3.85546875" style="2" hidden="1" customWidth="1"/>
    <col min="7" max="8" width="8.5703125" style="2" hidden="1" customWidth="1"/>
    <col min="9" max="9" width="8.5703125" style="2" customWidth="1"/>
    <col min="10" max="11" width="8.5703125" style="2" hidden="1" customWidth="1"/>
    <col min="12" max="12" width="8.5703125" style="2" customWidth="1"/>
    <col min="13" max="13" width="8.28515625" style="2" customWidth="1"/>
    <col min="14" max="14" width="0" style="2" hidden="1" customWidth="1"/>
    <col min="15" max="16384" width="11.140625" style="2"/>
  </cols>
  <sheetData>
    <row r="2" spans="1:13" x14ac:dyDescent="0.2">
      <c r="A2" s="1"/>
      <c r="B2" s="1"/>
      <c r="C2" s="3"/>
      <c r="D2" s="3"/>
      <c r="E2" s="8"/>
      <c r="F2" s="1"/>
      <c r="H2" s="4" t="s">
        <v>65</v>
      </c>
      <c r="M2" s="4" t="s">
        <v>68</v>
      </c>
    </row>
    <row r="3" spans="1:13" x14ac:dyDescent="0.2">
      <c r="A3" s="5"/>
      <c r="B3" s="5"/>
      <c r="C3" s="3"/>
      <c r="D3" s="3"/>
      <c r="E3" s="8"/>
      <c r="F3" s="1"/>
      <c r="H3" s="4" t="s">
        <v>0</v>
      </c>
      <c r="M3" s="4" t="s">
        <v>0</v>
      </c>
    </row>
    <row r="4" spans="1:13" x14ac:dyDescent="0.2">
      <c r="A4" s="1"/>
      <c r="B4" s="1"/>
      <c r="C4" s="3"/>
      <c r="D4" s="3"/>
      <c r="E4" s="8"/>
      <c r="F4" s="1"/>
      <c r="H4" s="4" t="s">
        <v>1</v>
      </c>
      <c r="M4" s="4" t="s">
        <v>1</v>
      </c>
    </row>
    <row r="5" spans="1:13" x14ac:dyDescent="0.2">
      <c r="A5" s="1"/>
      <c r="B5" s="1"/>
      <c r="C5" s="3"/>
      <c r="D5" s="3"/>
      <c r="E5" s="8"/>
      <c r="F5" s="1"/>
      <c r="H5" s="4" t="s">
        <v>66</v>
      </c>
      <c r="M5" s="4" t="s">
        <v>71</v>
      </c>
    </row>
    <row r="7" spans="1:13" x14ac:dyDescent="0.2">
      <c r="A7" s="1"/>
      <c r="B7" s="1"/>
      <c r="C7" s="3"/>
      <c r="D7" s="3"/>
      <c r="E7" s="8"/>
      <c r="F7" s="1"/>
      <c r="H7" s="4" t="s">
        <v>52</v>
      </c>
    </row>
    <row r="8" spans="1:13" x14ac:dyDescent="0.2">
      <c r="A8" s="5"/>
      <c r="B8" s="5"/>
      <c r="C8" s="3"/>
      <c r="D8" s="3"/>
      <c r="E8" s="8"/>
      <c r="F8" s="1"/>
      <c r="H8" s="4" t="s">
        <v>0</v>
      </c>
    </row>
    <row r="9" spans="1:13" x14ac:dyDescent="0.2">
      <c r="A9" s="1"/>
      <c r="B9" s="1"/>
      <c r="C9" s="3"/>
      <c r="D9" s="3"/>
      <c r="E9" s="8"/>
      <c r="F9" s="1"/>
      <c r="H9" s="4" t="s">
        <v>1</v>
      </c>
    </row>
    <row r="10" spans="1:13" x14ac:dyDescent="0.2">
      <c r="A10" s="1"/>
      <c r="B10" s="1"/>
      <c r="C10" s="3"/>
      <c r="D10" s="3"/>
      <c r="E10" s="8"/>
      <c r="F10" s="1"/>
      <c r="H10" s="4" t="s">
        <v>64</v>
      </c>
    </row>
    <row r="11" spans="1:13" ht="47.25" customHeight="1" x14ac:dyDescent="0.2">
      <c r="B11" s="27" t="s">
        <v>70</v>
      </c>
      <c r="C11" s="27"/>
      <c r="D11" s="27"/>
      <c r="E11" s="27"/>
      <c r="F11" s="27"/>
      <c r="G11" s="27"/>
      <c r="H11" s="27"/>
      <c r="I11" s="27"/>
      <c r="J11" s="25"/>
      <c r="K11" s="25"/>
      <c r="L11" s="25"/>
      <c r="M11" s="25"/>
    </row>
    <row r="12" spans="1:13" x14ac:dyDescent="0.2">
      <c r="G12" s="2" t="s">
        <v>43</v>
      </c>
      <c r="L12" s="2" t="s">
        <v>43</v>
      </c>
    </row>
    <row r="13" spans="1:13" ht="36" x14ac:dyDescent="0.2">
      <c r="B13" s="9" t="s">
        <v>2</v>
      </c>
      <c r="C13" s="10" t="s">
        <v>3</v>
      </c>
      <c r="D13" s="10" t="s">
        <v>4</v>
      </c>
      <c r="E13" s="11" t="s">
        <v>5</v>
      </c>
      <c r="F13" s="9" t="s">
        <v>6</v>
      </c>
      <c r="G13" s="12" t="s">
        <v>49</v>
      </c>
      <c r="H13" s="12" t="s">
        <v>50</v>
      </c>
      <c r="I13" s="12" t="s">
        <v>57</v>
      </c>
      <c r="J13" s="12" t="s">
        <v>49</v>
      </c>
      <c r="K13" s="12" t="s">
        <v>49</v>
      </c>
      <c r="L13" s="12" t="s">
        <v>67</v>
      </c>
      <c r="M13" s="12" t="s">
        <v>69</v>
      </c>
    </row>
    <row r="14" spans="1:13" x14ac:dyDescent="0.2">
      <c r="B14" s="9"/>
      <c r="C14" s="10"/>
      <c r="D14" s="10"/>
      <c r="E14" s="11"/>
      <c r="F14" s="9"/>
      <c r="G14" s="12" t="s">
        <v>61</v>
      </c>
      <c r="H14" s="12" t="s">
        <v>61</v>
      </c>
      <c r="I14" s="12" t="s">
        <v>61</v>
      </c>
      <c r="J14" s="12" t="s">
        <v>62</v>
      </c>
      <c r="K14" s="12" t="s">
        <v>63</v>
      </c>
      <c r="L14" s="12" t="s">
        <v>61</v>
      </c>
      <c r="M14" s="12"/>
    </row>
    <row r="15" spans="1:13" x14ac:dyDescent="0.2">
      <c r="B15" s="13" t="s">
        <v>7</v>
      </c>
      <c r="C15" s="14">
        <v>1</v>
      </c>
      <c r="D15" s="11" t="s">
        <v>14</v>
      </c>
      <c r="E15" s="11" t="s">
        <v>8</v>
      </c>
      <c r="F15" s="15" t="s">
        <v>8</v>
      </c>
      <c r="G15" s="16">
        <f>G16+G17+G18+G19+G20+G21</f>
        <v>83138</v>
      </c>
      <c r="H15" s="16">
        <f t="shared" ref="H15:I15" si="0">H16+H17+H18+H19+H20+H21</f>
        <v>-2167</v>
      </c>
      <c r="I15" s="16">
        <f t="shared" si="0"/>
        <v>80971</v>
      </c>
      <c r="J15" s="16">
        <f>J16+J17+J18+J19+J20+J21</f>
        <v>89555.199999999997</v>
      </c>
      <c r="K15" s="16">
        <f>K16+K17+K18+K19+K20+K21</f>
        <v>90487</v>
      </c>
      <c r="L15" s="16">
        <f>L16+L17+L18+L19+L20+L21</f>
        <v>79861.7</v>
      </c>
      <c r="M15" s="26">
        <f>L15/I15</f>
        <v>0.98630003334527172</v>
      </c>
    </row>
    <row r="16" spans="1:13" ht="24" x14ac:dyDescent="0.2">
      <c r="B16" s="13" t="s">
        <v>9</v>
      </c>
      <c r="C16" s="14">
        <v>1</v>
      </c>
      <c r="D16" s="14">
        <v>2</v>
      </c>
      <c r="E16" s="11" t="s">
        <v>8</v>
      </c>
      <c r="F16" s="15" t="s">
        <v>8</v>
      </c>
      <c r="G16" s="16">
        <v>3034.2</v>
      </c>
      <c r="H16" s="16">
        <v>-80.5</v>
      </c>
      <c r="I16" s="16">
        <f t="shared" ref="I16" si="1">G16+H16</f>
        <v>2953.7</v>
      </c>
      <c r="J16" s="16">
        <f>3514.8-0.1</f>
        <v>3514.7000000000003</v>
      </c>
      <c r="K16" s="16">
        <v>3464.8</v>
      </c>
      <c r="L16" s="16">
        <v>2953.7</v>
      </c>
      <c r="M16" s="26">
        <f t="shared" ref="M16:M49" si="2">L16/I16</f>
        <v>1</v>
      </c>
    </row>
    <row r="17" spans="2:14" ht="36" x14ac:dyDescent="0.2">
      <c r="B17" s="13" t="s">
        <v>10</v>
      </c>
      <c r="C17" s="14">
        <v>1</v>
      </c>
      <c r="D17" s="14">
        <v>4</v>
      </c>
      <c r="E17" s="11" t="s">
        <v>8</v>
      </c>
      <c r="F17" s="15" t="s">
        <v>8</v>
      </c>
      <c r="G17" s="16">
        <v>35541</v>
      </c>
      <c r="H17" s="16">
        <v>-1226</v>
      </c>
      <c r="I17" s="16">
        <f>G17+H17</f>
        <v>34315</v>
      </c>
      <c r="J17" s="16">
        <v>37598</v>
      </c>
      <c r="K17" s="16">
        <v>36133</v>
      </c>
      <c r="L17" s="16">
        <f>33819.1-0.1</f>
        <v>33819</v>
      </c>
      <c r="M17" s="26">
        <f t="shared" si="2"/>
        <v>0.98554567973189566</v>
      </c>
      <c r="N17" s="2">
        <v>33819.053999999996</v>
      </c>
    </row>
    <row r="18" spans="2:14" ht="24" x14ac:dyDescent="0.2">
      <c r="B18" s="17" t="s">
        <v>51</v>
      </c>
      <c r="C18" s="14">
        <v>1</v>
      </c>
      <c r="D18" s="14">
        <v>6</v>
      </c>
      <c r="E18" s="11"/>
      <c r="F18" s="15"/>
      <c r="G18" s="16">
        <f>100.8-0.1*0</f>
        <v>100.8</v>
      </c>
      <c r="H18" s="16"/>
      <c r="I18" s="16">
        <f>G18+H18</f>
        <v>100.8</v>
      </c>
      <c r="J18" s="16">
        <v>0</v>
      </c>
      <c r="K18" s="16">
        <v>0</v>
      </c>
      <c r="L18" s="16">
        <f>100.8-0.1*0</f>
        <v>100.8</v>
      </c>
      <c r="M18" s="26">
        <f t="shared" si="2"/>
        <v>1</v>
      </c>
    </row>
    <row r="19" spans="2:14" x14ac:dyDescent="0.2">
      <c r="B19" s="17" t="s">
        <v>55</v>
      </c>
      <c r="C19" s="14">
        <v>1</v>
      </c>
      <c r="D19" s="14">
        <v>7</v>
      </c>
      <c r="E19" s="11"/>
      <c r="F19" s="15"/>
      <c r="G19" s="16">
        <v>0</v>
      </c>
      <c r="H19" s="16"/>
      <c r="I19" s="16">
        <f>G19+H19</f>
        <v>0</v>
      </c>
      <c r="J19" s="16">
        <v>0</v>
      </c>
      <c r="K19" s="16">
        <v>0</v>
      </c>
      <c r="L19" s="16">
        <v>0</v>
      </c>
      <c r="M19" s="26" t="e">
        <f t="shared" si="2"/>
        <v>#DIV/0!</v>
      </c>
    </row>
    <row r="20" spans="2:14" x14ac:dyDescent="0.2">
      <c r="B20" s="13" t="s">
        <v>11</v>
      </c>
      <c r="C20" s="14">
        <v>1</v>
      </c>
      <c r="D20" s="14">
        <v>11</v>
      </c>
      <c r="E20" s="11"/>
      <c r="F20" s="15" t="s">
        <v>8</v>
      </c>
      <c r="G20" s="16">
        <v>50</v>
      </c>
      <c r="H20" s="16">
        <v>-19</v>
      </c>
      <c r="I20" s="16">
        <f>G20+H20</f>
        <v>31</v>
      </c>
      <c r="J20" s="16">
        <v>50</v>
      </c>
      <c r="K20" s="16">
        <v>50</v>
      </c>
      <c r="L20" s="16">
        <v>0</v>
      </c>
      <c r="M20" s="26">
        <f t="shared" si="2"/>
        <v>0</v>
      </c>
    </row>
    <row r="21" spans="2:14" x14ac:dyDescent="0.2">
      <c r="B21" s="13" t="s">
        <v>12</v>
      </c>
      <c r="C21" s="14">
        <v>1</v>
      </c>
      <c r="D21" s="14">
        <v>13</v>
      </c>
      <c r="E21" s="11"/>
      <c r="F21" s="15" t="s">
        <v>8</v>
      </c>
      <c r="G21" s="16">
        <f>44412.1-0.1</f>
        <v>44412</v>
      </c>
      <c r="H21" s="16">
        <v>-841.5</v>
      </c>
      <c r="I21" s="16">
        <f>G21+H21</f>
        <v>43570.5</v>
      </c>
      <c r="J21" s="16">
        <f>48392.4+0.1</f>
        <v>48392.5</v>
      </c>
      <c r="K21" s="16">
        <v>50839.199999999997</v>
      </c>
      <c r="L21" s="16">
        <v>42988.2</v>
      </c>
      <c r="M21" s="26">
        <f t="shared" si="2"/>
        <v>0.98663545288670085</v>
      </c>
    </row>
    <row r="22" spans="2:14" x14ac:dyDescent="0.2">
      <c r="B22" s="19" t="s">
        <v>13</v>
      </c>
      <c r="C22" s="14">
        <v>2</v>
      </c>
      <c r="D22" s="11" t="s">
        <v>14</v>
      </c>
      <c r="E22" s="11"/>
      <c r="F22" s="15"/>
      <c r="G22" s="16">
        <f>G23</f>
        <v>1927.6</v>
      </c>
      <c r="H22" s="16">
        <f t="shared" ref="H22:I22" si="3">H23</f>
        <v>11.1</v>
      </c>
      <c r="I22" s="16">
        <f t="shared" si="3"/>
        <v>1938.6999999999998</v>
      </c>
      <c r="J22" s="16">
        <f>J23</f>
        <v>2050.4</v>
      </c>
      <c r="K22" s="16">
        <f>K23</f>
        <v>2128.4</v>
      </c>
      <c r="L22" s="16">
        <f>L23</f>
        <v>1938.7</v>
      </c>
      <c r="M22" s="26">
        <f t="shared" si="2"/>
        <v>1.0000000000000002</v>
      </c>
    </row>
    <row r="23" spans="2:14" x14ac:dyDescent="0.2">
      <c r="B23" s="17" t="s">
        <v>15</v>
      </c>
      <c r="C23" s="14">
        <v>2</v>
      </c>
      <c r="D23" s="14">
        <v>3</v>
      </c>
      <c r="E23" s="20"/>
      <c r="F23" s="15"/>
      <c r="G23" s="16">
        <f>1861.8*0+1927.6</f>
        <v>1927.6</v>
      </c>
      <c r="H23" s="16">
        <v>11.1</v>
      </c>
      <c r="I23" s="16">
        <f t="shared" ref="I23" si="4">G23+H23</f>
        <v>1938.6999999999998</v>
      </c>
      <c r="J23" s="16">
        <v>2050.4</v>
      </c>
      <c r="K23" s="16">
        <v>2128.4</v>
      </c>
      <c r="L23" s="16">
        <v>1938.7</v>
      </c>
      <c r="M23" s="26">
        <f t="shared" si="2"/>
        <v>1.0000000000000002</v>
      </c>
    </row>
    <row r="24" spans="2:14" ht="24" x14ac:dyDescent="0.2">
      <c r="B24" s="19" t="s">
        <v>16</v>
      </c>
      <c r="C24" s="14">
        <v>3</v>
      </c>
      <c r="D24" s="11" t="s">
        <v>14</v>
      </c>
      <c r="E24" s="11"/>
      <c r="F24" s="15" t="s">
        <v>8</v>
      </c>
      <c r="G24" s="16">
        <f>G25+G26+G27</f>
        <v>235.70000000000002</v>
      </c>
      <c r="H24" s="16">
        <f t="shared" ref="H24:I24" si="5">H25+H26+H27</f>
        <v>16.3</v>
      </c>
      <c r="I24" s="16">
        <f t="shared" si="5"/>
        <v>252</v>
      </c>
      <c r="J24" s="16">
        <f>J25+J26+J27</f>
        <v>203.8</v>
      </c>
      <c r="K24" s="16">
        <f>K25+K26+K27</f>
        <v>133.80000000000001</v>
      </c>
      <c r="L24" s="16">
        <f>L25+L26+L27</f>
        <v>252</v>
      </c>
      <c r="M24" s="26">
        <f t="shared" si="2"/>
        <v>1</v>
      </c>
      <c r="N24" s="2">
        <v>251.93</v>
      </c>
    </row>
    <row r="25" spans="2:14" x14ac:dyDescent="0.2">
      <c r="B25" s="19" t="s">
        <v>17</v>
      </c>
      <c r="C25" s="14">
        <v>3</v>
      </c>
      <c r="D25" s="14">
        <v>4</v>
      </c>
      <c r="E25" s="11"/>
      <c r="F25" s="15" t="s">
        <v>8</v>
      </c>
      <c r="G25" s="16">
        <v>115</v>
      </c>
      <c r="H25" s="16"/>
      <c r="I25" s="16">
        <f t="shared" ref="I25" si="6">G25+H25</f>
        <v>115</v>
      </c>
      <c r="J25" s="16">
        <v>115</v>
      </c>
      <c r="K25" s="16">
        <v>115</v>
      </c>
      <c r="L25" s="16">
        <v>115</v>
      </c>
      <c r="M25" s="26">
        <f t="shared" si="2"/>
        <v>1</v>
      </c>
    </row>
    <row r="26" spans="2:14" ht="24" x14ac:dyDescent="0.2">
      <c r="B26" s="19" t="s">
        <v>48</v>
      </c>
      <c r="C26" s="14">
        <v>3</v>
      </c>
      <c r="D26" s="14">
        <v>10</v>
      </c>
      <c r="E26" s="11"/>
      <c r="F26" s="15" t="s">
        <v>8</v>
      </c>
      <c r="G26" s="16">
        <v>91.9</v>
      </c>
      <c r="H26" s="16">
        <v>16.3</v>
      </c>
      <c r="I26" s="16">
        <f>G26+H26</f>
        <v>108.2</v>
      </c>
      <c r="J26" s="16">
        <v>70</v>
      </c>
      <c r="K26" s="16">
        <v>0</v>
      </c>
      <c r="L26" s="16">
        <v>108.2</v>
      </c>
      <c r="M26" s="26">
        <f t="shared" si="2"/>
        <v>1</v>
      </c>
    </row>
    <row r="27" spans="2:14" ht="24" x14ac:dyDescent="0.2">
      <c r="B27" s="18" t="s">
        <v>42</v>
      </c>
      <c r="C27" s="14">
        <v>3</v>
      </c>
      <c r="D27" s="14">
        <v>14</v>
      </c>
      <c r="E27" s="11"/>
      <c r="F27" s="15"/>
      <c r="G27" s="16">
        <v>28.8</v>
      </c>
      <c r="H27" s="16"/>
      <c r="I27" s="16">
        <f>G27+H27</f>
        <v>28.8</v>
      </c>
      <c r="J27" s="16">
        <v>18.8</v>
      </c>
      <c r="K27" s="16">
        <v>18.8</v>
      </c>
      <c r="L27" s="16">
        <v>28.8</v>
      </c>
      <c r="M27" s="26">
        <f t="shared" si="2"/>
        <v>1</v>
      </c>
      <c r="N27" s="2">
        <v>28.75</v>
      </c>
    </row>
    <row r="28" spans="2:14" x14ac:dyDescent="0.2">
      <c r="B28" s="19" t="s">
        <v>18</v>
      </c>
      <c r="C28" s="11" t="s">
        <v>19</v>
      </c>
      <c r="D28" s="11" t="s">
        <v>14</v>
      </c>
      <c r="E28" s="11"/>
      <c r="F28" s="15" t="s">
        <v>8</v>
      </c>
      <c r="G28" s="16">
        <f>G29+G30+G31+G32+G33</f>
        <v>52915.4</v>
      </c>
      <c r="H28" s="16">
        <f t="shared" ref="H28:I28" si="7">H29+H30+H31+H32+H33</f>
        <v>-683.80000000000007</v>
      </c>
      <c r="I28" s="16">
        <f t="shared" si="7"/>
        <v>52231.6</v>
      </c>
      <c r="J28" s="16">
        <f>J29+J30+J31+J32+J33</f>
        <v>35139.300000000003</v>
      </c>
      <c r="K28" s="16">
        <f>K29+K30+K31+K32+K33</f>
        <v>24121.8</v>
      </c>
      <c r="L28" s="16">
        <f>L29+L30+L31+L32+L33</f>
        <v>50787.199999999997</v>
      </c>
      <c r="M28" s="26">
        <f t="shared" si="2"/>
        <v>0.97234624250453749</v>
      </c>
    </row>
    <row r="29" spans="2:14" x14ac:dyDescent="0.2">
      <c r="B29" s="19" t="s">
        <v>20</v>
      </c>
      <c r="C29" s="11" t="s">
        <v>19</v>
      </c>
      <c r="D29" s="11" t="s">
        <v>21</v>
      </c>
      <c r="E29" s="11"/>
      <c r="F29" s="15" t="s">
        <v>8</v>
      </c>
      <c r="G29" s="16">
        <v>1881.4</v>
      </c>
      <c r="H29" s="16">
        <v>21.3</v>
      </c>
      <c r="I29" s="16">
        <f t="shared" ref="I29" si="8">G29+H29</f>
        <v>1902.7</v>
      </c>
      <c r="J29" s="16">
        <v>2629.5</v>
      </c>
      <c r="K29" s="16">
        <v>2176.6</v>
      </c>
      <c r="L29" s="16">
        <v>1835.6</v>
      </c>
      <c r="M29" s="26">
        <f t="shared" si="2"/>
        <v>0.9647343249067114</v>
      </c>
    </row>
    <row r="30" spans="2:14" x14ac:dyDescent="0.2">
      <c r="B30" s="19" t="s">
        <v>22</v>
      </c>
      <c r="C30" s="11" t="s">
        <v>19</v>
      </c>
      <c r="D30" s="11" t="s">
        <v>23</v>
      </c>
      <c r="E30" s="11"/>
      <c r="F30" s="15" t="s">
        <v>8</v>
      </c>
      <c r="G30" s="16">
        <v>2411</v>
      </c>
      <c r="H30" s="16">
        <v>-0.5</v>
      </c>
      <c r="I30" s="16">
        <f>G30+H30</f>
        <v>2410.5</v>
      </c>
      <c r="J30" s="16">
        <v>1237.0999999999999</v>
      </c>
      <c r="K30" s="16">
        <v>0</v>
      </c>
      <c r="L30" s="16">
        <v>2353.6</v>
      </c>
      <c r="M30" s="26">
        <f t="shared" si="2"/>
        <v>0.97639493880937556</v>
      </c>
    </row>
    <row r="31" spans="2:14" x14ac:dyDescent="0.2">
      <c r="B31" s="19" t="s">
        <v>24</v>
      </c>
      <c r="C31" s="11" t="s">
        <v>19</v>
      </c>
      <c r="D31" s="11" t="s">
        <v>25</v>
      </c>
      <c r="E31" s="11"/>
      <c r="F31" s="15" t="s">
        <v>8</v>
      </c>
      <c r="G31" s="16">
        <v>47551.4</v>
      </c>
      <c r="H31" s="16">
        <v>-700</v>
      </c>
      <c r="I31" s="16">
        <f>G31+H31</f>
        <v>46851.4</v>
      </c>
      <c r="J31" s="16">
        <f>21952.7+9120</f>
        <v>31072.7</v>
      </c>
      <c r="K31" s="16">
        <f>31065.2-9120</f>
        <v>21945.200000000001</v>
      </c>
      <c r="L31" s="16">
        <v>45545.5</v>
      </c>
      <c r="M31" s="26">
        <f t="shared" si="2"/>
        <v>0.97212676675616949</v>
      </c>
    </row>
    <row r="32" spans="2:14" x14ac:dyDescent="0.2">
      <c r="B32" s="19" t="s">
        <v>26</v>
      </c>
      <c r="C32" s="11" t="s">
        <v>19</v>
      </c>
      <c r="D32" s="11" t="s">
        <v>27</v>
      </c>
      <c r="E32" s="11"/>
      <c r="F32" s="15" t="s">
        <v>8</v>
      </c>
      <c r="G32" s="16">
        <v>1071.5999999999999</v>
      </c>
      <c r="H32" s="16">
        <v>-117.6</v>
      </c>
      <c r="I32" s="16">
        <f>G32+H32</f>
        <v>953.99999999999989</v>
      </c>
      <c r="J32" s="16">
        <v>200</v>
      </c>
      <c r="K32" s="16">
        <v>0</v>
      </c>
      <c r="L32" s="16">
        <v>939.5</v>
      </c>
      <c r="M32" s="26">
        <f t="shared" si="2"/>
        <v>0.98480083857442358</v>
      </c>
    </row>
    <row r="33" spans="2:14" x14ac:dyDescent="0.2">
      <c r="B33" s="19" t="s">
        <v>54</v>
      </c>
      <c r="C33" s="11" t="s">
        <v>19</v>
      </c>
      <c r="D33" s="11" t="s">
        <v>53</v>
      </c>
      <c r="E33" s="11"/>
      <c r="F33" s="15" t="s">
        <v>8</v>
      </c>
      <c r="G33" s="16">
        <v>0</v>
      </c>
      <c r="H33" s="16">
        <v>113</v>
      </c>
      <c r="I33" s="16">
        <f>G33+H33</f>
        <v>113</v>
      </c>
      <c r="J33" s="16">
        <v>0</v>
      </c>
      <c r="K33" s="16">
        <v>0</v>
      </c>
      <c r="L33" s="16">
        <v>113</v>
      </c>
      <c r="M33" s="26">
        <f t="shared" si="2"/>
        <v>1</v>
      </c>
    </row>
    <row r="34" spans="2:14" x14ac:dyDescent="0.2">
      <c r="B34" s="19" t="s">
        <v>28</v>
      </c>
      <c r="C34" s="11" t="s">
        <v>29</v>
      </c>
      <c r="D34" s="11" t="s">
        <v>14</v>
      </c>
      <c r="E34" s="11"/>
      <c r="F34" s="15"/>
      <c r="G34" s="16">
        <f>G35+G36+G37+G38</f>
        <v>181416.4</v>
      </c>
      <c r="H34" s="16">
        <f>H35+H36+H37+H38</f>
        <v>5915.9000000000005</v>
      </c>
      <c r="I34" s="16">
        <f t="shared" ref="I34:I35" si="9">G34+H34</f>
        <v>187332.3</v>
      </c>
      <c r="J34" s="16">
        <f>J35+J36+J37+J38</f>
        <v>245296.5</v>
      </c>
      <c r="K34" s="16">
        <f>K35+K36+K37+K38</f>
        <v>79648.399999999994</v>
      </c>
      <c r="L34" s="16">
        <f>L35+L36+L37+L38</f>
        <v>183983.19999999998</v>
      </c>
      <c r="M34" s="26">
        <f t="shared" si="2"/>
        <v>0.98212214337837089</v>
      </c>
    </row>
    <row r="35" spans="2:14" x14ac:dyDescent="0.2">
      <c r="B35" s="19" t="s">
        <v>30</v>
      </c>
      <c r="C35" s="11" t="s">
        <v>29</v>
      </c>
      <c r="D35" s="11" t="s">
        <v>21</v>
      </c>
      <c r="E35" s="11"/>
      <c r="F35" s="15"/>
      <c r="G35" s="16">
        <v>107147.5</v>
      </c>
      <c r="H35" s="16">
        <v>7523.6</v>
      </c>
      <c r="I35" s="16">
        <f t="shared" si="9"/>
        <v>114671.1</v>
      </c>
      <c r="J35" s="16">
        <f>173500-400</f>
        <v>173100</v>
      </c>
      <c r="K35" s="16">
        <v>0</v>
      </c>
      <c r="L35" s="16">
        <f>112982.6-0.1</f>
        <v>112982.5</v>
      </c>
      <c r="M35" s="26">
        <f t="shared" si="2"/>
        <v>0.98527440654184006</v>
      </c>
      <c r="N35" s="2">
        <v>112982.56</v>
      </c>
    </row>
    <row r="36" spans="2:14" x14ac:dyDescent="0.2">
      <c r="B36" s="19" t="s">
        <v>31</v>
      </c>
      <c r="C36" s="11" t="s">
        <v>29</v>
      </c>
      <c r="D36" s="11" t="s">
        <v>32</v>
      </c>
      <c r="E36" s="11"/>
      <c r="F36" s="15"/>
      <c r="G36" s="16">
        <v>65287.9</v>
      </c>
      <c r="H36" s="16">
        <v>-2605.3000000000002</v>
      </c>
      <c r="I36" s="16">
        <f>G36+H36</f>
        <v>62682.6</v>
      </c>
      <c r="J36" s="16">
        <f>75134.3-3000</f>
        <v>72134.3</v>
      </c>
      <c r="K36" s="16">
        <f>70528.4+3000+2000</f>
        <v>75528.399999999994</v>
      </c>
      <c r="L36" s="16">
        <v>61227.9</v>
      </c>
      <c r="M36" s="26">
        <f t="shared" si="2"/>
        <v>0.97679260273185864</v>
      </c>
    </row>
    <row r="37" spans="2:14" x14ac:dyDescent="0.2">
      <c r="B37" s="19" t="s">
        <v>33</v>
      </c>
      <c r="C37" s="11" t="s">
        <v>29</v>
      </c>
      <c r="D37" s="11" t="s">
        <v>34</v>
      </c>
      <c r="E37" s="20"/>
      <c r="F37" s="15"/>
      <c r="G37" s="16">
        <v>8981</v>
      </c>
      <c r="H37" s="16">
        <v>997.6</v>
      </c>
      <c r="I37" s="16">
        <f>G37+H37</f>
        <v>9978.6</v>
      </c>
      <c r="J37" s="16">
        <f>4182.2-4120</f>
        <v>62.199999999999818</v>
      </c>
      <c r="K37" s="16">
        <f>4120</f>
        <v>4120</v>
      </c>
      <c r="L37" s="16">
        <f>9772.9-0.1</f>
        <v>9772.7999999999993</v>
      </c>
      <c r="M37" s="26">
        <f t="shared" si="2"/>
        <v>0.97937586434970825</v>
      </c>
      <c r="N37" s="2">
        <v>9772.86</v>
      </c>
    </row>
    <row r="38" spans="2:14" x14ac:dyDescent="0.2">
      <c r="B38" s="19" t="s">
        <v>56</v>
      </c>
      <c r="C38" s="11" t="s">
        <v>29</v>
      </c>
      <c r="D38" s="11" t="s">
        <v>29</v>
      </c>
      <c r="E38" s="20"/>
      <c r="F38" s="15"/>
      <c r="G38" s="16">
        <v>0</v>
      </c>
      <c r="H38" s="16"/>
      <c r="I38" s="16">
        <f>G38+H38</f>
        <v>0</v>
      </c>
      <c r="J38" s="16">
        <v>0</v>
      </c>
      <c r="K38" s="16">
        <v>0</v>
      </c>
      <c r="L38" s="16">
        <v>0</v>
      </c>
      <c r="M38" s="26" t="e">
        <f t="shared" si="2"/>
        <v>#DIV/0!</v>
      </c>
    </row>
    <row r="39" spans="2:14" x14ac:dyDescent="0.2">
      <c r="B39" s="18" t="s">
        <v>45</v>
      </c>
      <c r="C39" s="11" t="s">
        <v>46</v>
      </c>
      <c r="D39" s="11" t="s">
        <v>14</v>
      </c>
      <c r="E39" s="21"/>
      <c r="F39" s="15"/>
      <c r="G39" s="16">
        <f>G40</f>
        <v>0</v>
      </c>
      <c r="H39" s="16">
        <f>H40</f>
        <v>0</v>
      </c>
      <c r="I39" s="16">
        <f t="shared" ref="I39:I40" si="10">G39+H39</f>
        <v>0</v>
      </c>
      <c r="J39" s="16">
        <f>J40</f>
        <v>0</v>
      </c>
      <c r="K39" s="16">
        <f>K40</f>
        <v>0</v>
      </c>
      <c r="L39" s="16">
        <f>L40</f>
        <v>0</v>
      </c>
      <c r="M39" s="26" t="e">
        <f t="shared" si="2"/>
        <v>#DIV/0!</v>
      </c>
    </row>
    <row r="40" spans="2:14" x14ac:dyDescent="0.2">
      <c r="B40" s="18" t="s">
        <v>47</v>
      </c>
      <c r="C40" s="11" t="s">
        <v>46</v>
      </c>
      <c r="D40" s="11" t="s">
        <v>29</v>
      </c>
      <c r="E40" s="21"/>
      <c r="F40" s="15"/>
      <c r="G40" s="16">
        <v>0</v>
      </c>
      <c r="H40" s="16"/>
      <c r="I40" s="16">
        <f t="shared" si="10"/>
        <v>0</v>
      </c>
      <c r="J40" s="16">
        <v>0</v>
      </c>
      <c r="K40" s="16">
        <v>0</v>
      </c>
      <c r="L40" s="16">
        <v>0</v>
      </c>
      <c r="M40" s="26" t="e">
        <f t="shared" si="2"/>
        <v>#DIV/0!</v>
      </c>
    </row>
    <row r="41" spans="2:14" x14ac:dyDescent="0.2">
      <c r="B41" s="18" t="s">
        <v>44</v>
      </c>
      <c r="C41" s="11" t="s">
        <v>23</v>
      </c>
      <c r="D41" s="11" t="s">
        <v>14</v>
      </c>
      <c r="E41" s="11"/>
      <c r="F41" s="15"/>
      <c r="G41" s="16">
        <f>G42</f>
        <v>32489.899999999998</v>
      </c>
      <c r="H41" s="16">
        <f>H42</f>
        <v>1022</v>
      </c>
      <c r="I41" s="16">
        <f t="shared" ref="I41:I42" si="11">G41+H41</f>
        <v>33511.899999999994</v>
      </c>
      <c r="J41" s="16">
        <f>J42</f>
        <v>28185.9</v>
      </c>
      <c r="K41" s="16">
        <f>K42</f>
        <v>28252.799999999999</v>
      </c>
      <c r="L41" s="16">
        <f>L42</f>
        <v>33020.400000000001</v>
      </c>
      <c r="M41" s="26">
        <f t="shared" si="2"/>
        <v>0.98533356807581807</v>
      </c>
    </row>
    <row r="42" spans="2:14" x14ac:dyDescent="0.2">
      <c r="B42" s="18" t="s">
        <v>35</v>
      </c>
      <c r="C42" s="11" t="s">
        <v>23</v>
      </c>
      <c r="D42" s="11" t="s">
        <v>21</v>
      </c>
      <c r="E42" s="11"/>
      <c r="F42" s="15"/>
      <c r="G42" s="16">
        <f>32489.8+0.1</f>
        <v>32489.899999999998</v>
      </c>
      <c r="H42" s="16">
        <v>1022</v>
      </c>
      <c r="I42" s="16">
        <f t="shared" si="11"/>
        <v>33511.899999999994</v>
      </c>
      <c r="J42" s="16">
        <f>29685.9-1500</f>
        <v>28185.9</v>
      </c>
      <c r="K42" s="16">
        <v>28252.799999999999</v>
      </c>
      <c r="L42" s="16">
        <v>33020.400000000001</v>
      </c>
      <c r="M42" s="26">
        <f t="shared" si="2"/>
        <v>0.98533356807581807</v>
      </c>
    </row>
    <row r="43" spans="2:14" x14ac:dyDescent="0.2">
      <c r="B43" s="19" t="s">
        <v>36</v>
      </c>
      <c r="C43" s="11">
        <v>10</v>
      </c>
      <c r="D43" s="11" t="s">
        <v>14</v>
      </c>
      <c r="E43" s="11"/>
      <c r="F43" s="15"/>
      <c r="G43" s="16">
        <f>G44</f>
        <v>560</v>
      </c>
      <c r="H43" s="16">
        <f>H44</f>
        <v>0</v>
      </c>
      <c r="I43" s="16">
        <f t="shared" ref="I43:I44" si="12">G43+H43</f>
        <v>560</v>
      </c>
      <c r="J43" s="16">
        <f>J44</f>
        <v>504</v>
      </c>
      <c r="K43" s="16">
        <f>K44</f>
        <v>504</v>
      </c>
      <c r="L43" s="16">
        <f>L44</f>
        <v>560</v>
      </c>
      <c r="M43" s="26">
        <f t="shared" si="2"/>
        <v>1</v>
      </c>
    </row>
    <row r="44" spans="2:14" x14ac:dyDescent="0.2">
      <c r="B44" s="19" t="s">
        <v>37</v>
      </c>
      <c r="C44" s="11" t="s">
        <v>27</v>
      </c>
      <c r="D44" s="11" t="s">
        <v>21</v>
      </c>
      <c r="E44" s="11"/>
      <c r="F44" s="15"/>
      <c r="G44" s="16">
        <v>560</v>
      </c>
      <c r="H44" s="16"/>
      <c r="I44" s="16">
        <f t="shared" si="12"/>
        <v>560</v>
      </c>
      <c r="J44" s="16">
        <v>504</v>
      </c>
      <c r="K44" s="16">
        <v>504</v>
      </c>
      <c r="L44" s="16">
        <v>560</v>
      </c>
      <c r="M44" s="26">
        <f t="shared" si="2"/>
        <v>1</v>
      </c>
    </row>
    <row r="45" spans="2:14" x14ac:dyDescent="0.2">
      <c r="B45" s="19" t="s">
        <v>38</v>
      </c>
      <c r="C45" s="11">
        <v>11</v>
      </c>
      <c r="D45" s="11" t="s">
        <v>14</v>
      </c>
      <c r="E45" s="11"/>
      <c r="F45" s="15"/>
      <c r="G45" s="16">
        <f>G46</f>
        <v>100</v>
      </c>
      <c r="H45" s="16">
        <f>H46</f>
        <v>0</v>
      </c>
      <c r="I45" s="16">
        <f t="shared" ref="I45:I48" si="13">G45+H45</f>
        <v>100</v>
      </c>
      <c r="J45" s="16">
        <f>J46</f>
        <v>0</v>
      </c>
      <c r="K45" s="16">
        <f>K46</f>
        <v>0</v>
      </c>
      <c r="L45" s="16">
        <f>L46</f>
        <v>99.9</v>
      </c>
      <c r="M45" s="26">
        <f t="shared" si="2"/>
        <v>0.99900000000000011</v>
      </c>
    </row>
    <row r="46" spans="2:14" x14ac:dyDescent="0.2">
      <c r="B46" s="19" t="s">
        <v>41</v>
      </c>
      <c r="C46" s="11" t="s">
        <v>39</v>
      </c>
      <c r="D46" s="11" t="s">
        <v>21</v>
      </c>
      <c r="E46" s="11"/>
      <c r="F46" s="15"/>
      <c r="G46" s="16">
        <v>100</v>
      </c>
      <c r="H46" s="16"/>
      <c r="I46" s="16">
        <f t="shared" si="13"/>
        <v>100</v>
      </c>
      <c r="J46" s="16">
        <f>100*0</f>
        <v>0</v>
      </c>
      <c r="K46" s="16">
        <v>0</v>
      </c>
      <c r="L46" s="16">
        <v>99.9</v>
      </c>
      <c r="M46" s="26">
        <f t="shared" si="2"/>
        <v>0.99900000000000011</v>
      </c>
    </row>
    <row r="47" spans="2:14" ht="24" x14ac:dyDescent="0.2">
      <c r="B47" s="18" t="s">
        <v>58</v>
      </c>
      <c r="C47" s="11" t="s">
        <v>59</v>
      </c>
      <c r="D47" s="11" t="s">
        <v>14</v>
      </c>
      <c r="E47" s="11"/>
      <c r="F47" s="15"/>
      <c r="G47" s="16">
        <f t="shared" ref="G47:L47" si="14">G48</f>
        <v>8.4</v>
      </c>
      <c r="H47" s="16">
        <f t="shared" si="14"/>
        <v>-1.4</v>
      </c>
      <c r="I47" s="16">
        <f t="shared" si="14"/>
        <v>7</v>
      </c>
      <c r="J47" s="16">
        <f t="shared" si="14"/>
        <v>3.7</v>
      </c>
      <c r="K47" s="16">
        <f t="shared" si="14"/>
        <v>0.2</v>
      </c>
      <c r="L47" s="16">
        <f t="shared" si="14"/>
        <v>7</v>
      </c>
      <c r="M47" s="26">
        <f t="shared" si="2"/>
        <v>1</v>
      </c>
    </row>
    <row r="48" spans="2:14" x14ac:dyDescent="0.2">
      <c r="B48" s="18" t="s">
        <v>60</v>
      </c>
      <c r="C48" s="11" t="s">
        <v>59</v>
      </c>
      <c r="D48" s="11" t="s">
        <v>21</v>
      </c>
      <c r="E48" s="11"/>
      <c r="F48" s="15"/>
      <c r="G48" s="16">
        <v>8.4</v>
      </c>
      <c r="H48" s="16">
        <v>-1.4</v>
      </c>
      <c r="I48" s="16">
        <f t="shared" si="13"/>
        <v>7</v>
      </c>
      <c r="J48" s="16">
        <v>3.7</v>
      </c>
      <c r="K48" s="16">
        <v>0.2</v>
      </c>
      <c r="L48" s="16">
        <v>7</v>
      </c>
      <c r="M48" s="26">
        <f t="shared" si="2"/>
        <v>1</v>
      </c>
    </row>
    <row r="49" spans="2:13" x14ac:dyDescent="0.2">
      <c r="B49" s="22" t="s">
        <v>40</v>
      </c>
      <c r="C49" s="10"/>
      <c r="D49" s="10"/>
      <c r="E49" s="11"/>
      <c r="F49" s="22"/>
      <c r="G49" s="23">
        <f>G15+G22+G24+G28+G34+G39+G41+G43+G45+G47</f>
        <v>352791.4</v>
      </c>
      <c r="H49" s="23">
        <f t="shared" ref="H49:I49" si="15">H15+H22+H24+H28+H34+H39+H41+H43+H45+H47</f>
        <v>4113.1000000000004</v>
      </c>
      <c r="I49" s="23">
        <f t="shared" si="15"/>
        <v>356904.5</v>
      </c>
      <c r="J49" s="23">
        <f>J15+J22+J24+J28+J34+J39+J41+J43+J45+J47</f>
        <v>400938.80000000005</v>
      </c>
      <c r="K49" s="23">
        <f>K15+K22+K24+K28+K34+K39+K41+K43+K45+K47</f>
        <v>225276.4</v>
      </c>
      <c r="L49" s="23">
        <f>L15+L22+L24+L28+L34+L39+L41+L43+L45+L47</f>
        <v>350510.1</v>
      </c>
      <c r="M49" s="26">
        <f t="shared" si="2"/>
        <v>0.98208372267651423</v>
      </c>
    </row>
    <row r="51" spans="2:13" hidden="1" x14ac:dyDescent="0.2">
      <c r="G51" s="24">
        <v>352791.39999999997</v>
      </c>
      <c r="H51" s="24"/>
      <c r="I51" s="24">
        <v>356904.5</v>
      </c>
      <c r="J51" s="24">
        <v>400938.8</v>
      </c>
      <c r="K51" s="24">
        <v>225276.4</v>
      </c>
      <c r="L51" s="24">
        <v>350510.14</v>
      </c>
    </row>
  </sheetData>
  <autoFilter ref="B14:I49" xr:uid="{00000000-0009-0000-0000-000000000000}"/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Р и ПР 2025</vt:lpstr>
      <vt:lpstr>'прил 2 Р и ПР 2025'!Область_печати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SSTU</cp:lastModifiedBy>
  <cp:lastPrinted>2026-05-13T05:51:18Z</cp:lastPrinted>
  <dcterms:created xsi:type="dcterms:W3CDTF">2013-11-14T08:43:48Z</dcterms:created>
  <dcterms:modified xsi:type="dcterms:W3CDTF">2026-05-22T05:11:00Z</dcterms:modified>
</cp:coreProperties>
</file>